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cbook/Desktop/CONTRATACION 2026/EMDUMA/IP-002-2026 SOMBREADO CALLE 12/"/>
    </mc:Choice>
  </mc:AlternateContent>
  <xr:revisionPtr revIDLastSave="0" documentId="13_ncr:1_{4170A395-CD61-7144-875D-10E0E129E1BE}" xr6:coauthVersionLast="47" xr6:coauthVersionMax="47" xr10:uidLastSave="{00000000-0000-0000-0000-000000000000}"/>
  <bookViews>
    <workbookView xWindow="0" yWindow="660" windowWidth="30240" windowHeight="18980" xr2:uid="{9136FE89-7D7D-8B4C-95DD-28DE8139C39F}"/>
  </bookViews>
  <sheets>
    <sheet name="FORMULARIO DE OFERTA ECONOMICA" sheetId="1" r:id="rId1"/>
  </sheets>
  <definedNames>
    <definedName name="_xlnm._FilterDatabase" localSheetId="0" hidden="1">'FORMULARIO DE OFERTA ECONOMICA'!$A$21:$F$24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5" i="1"/>
  <c r="F24" i="1"/>
  <c r="F23" i="1"/>
  <c r="F22" i="1"/>
  <c r="F20" i="1"/>
  <c r="F19" i="1"/>
  <c r="F18" i="1"/>
  <c r="F16" i="1"/>
  <c r="F15" i="1"/>
  <c r="F14" i="1"/>
  <c r="F13" i="1"/>
  <c r="F11" i="1"/>
  <c r="F10" i="1"/>
  <c r="F8" i="1"/>
  <c r="F7" i="1"/>
  <c r="F6" i="1"/>
  <c r="F5" i="1"/>
  <c r="F30" i="1" l="1"/>
  <c r="F33" i="1" l="1"/>
  <c r="F32" i="1"/>
  <c r="F31" i="1"/>
  <c r="F34" i="1" l="1"/>
  <c r="F36" i="1" s="1"/>
</calcChain>
</file>

<file path=xl/sharedStrings.xml><?xml version="1.0" encoding="utf-8"?>
<sst xmlns="http://schemas.openxmlformats.org/spreadsheetml/2006/main" count="81" uniqueCount="66">
  <si>
    <t>PROYECTO: "MEJORAMIENTO DE LA INFRAESTRUCTURA URBANA EN EL CORREDOR COMERCIAL DE LA CALLE 12 DEL MUNICIPIO DE MAICAO, LA GUAJIRA"</t>
  </si>
  <si>
    <t>ÍTEM</t>
  </si>
  <si>
    <t>DESCRIPCIÓN</t>
  </si>
  <si>
    <t>UNIDAD</t>
  </si>
  <si>
    <t>CANTIDAD</t>
  </si>
  <si>
    <t>VR. UNITARIO
($ COP)</t>
  </si>
  <si>
    <t>VR. PARCIAL
($ COP)</t>
  </si>
  <si>
    <t xml:space="preserve">  1   PRELIMINARES</t>
  </si>
  <si>
    <t>1.1</t>
  </si>
  <si>
    <t>Localización y Replanteo</t>
  </si>
  <si>
    <t>m2</t>
  </si>
  <si>
    <t>1.2</t>
  </si>
  <si>
    <t>Demolición de concreto, incluye retiro y disposición final</t>
  </si>
  <si>
    <t>m3</t>
  </si>
  <si>
    <t>1.3</t>
  </si>
  <si>
    <t>Reubicación temporal de casetas comerciales</t>
  </si>
  <si>
    <t>und</t>
  </si>
  <si>
    <t>1.4</t>
  </si>
  <si>
    <t>Desmonte de avisos publicitarios con estructura</t>
  </si>
  <si>
    <t xml:space="preserve">  2   EXCAVACIONES Y RELLENOS</t>
  </si>
  <si>
    <t>2.1</t>
  </si>
  <si>
    <t>Excavación manual en material común</t>
  </si>
  <si>
    <t>2.2</t>
  </si>
  <si>
    <t>Relleno de estructuras con material seleccionado</t>
  </si>
  <si>
    <t xml:space="preserve">  3   ESTRUCTURAS EN CONCRETO REFORZADO</t>
  </si>
  <si>
    <t>3.1</t>
  </si>
  <si>
    <t>Zapatas en concreto de 3000 Psi</t>
  </si>
  <si>
    <t>3.2</t>
  </si>
  <si>
    <t>Pedestales en concreto de 3000 Psi</t>
  </si>
  <si>
    <t>3.3</t>
  </si>
  <si>
    <t>Acero de refuerzo Fy 60000</t>
  </si>
  <si>
    <t>kg</t>
  </si>
  <si>
    <t>3.4</t>
  </si>
  <si>
    <t>Reposición de pavimento rígido</t>
  </si>
  <si>
    <t xml:space="preserve">  4   ESTRUCTURAS EN ACERO</t>
  </si>
  <si>
    <t>4.1</t>
  </si>
  <si>
    <t>Suministro e instalación tubería estructural red negro 6" 4.00mm–6.000 MTS</t>
  </si>
  <si>
    <t>ml</t>
  </si>
  <si>
    <t>4.2</t>
  </si>
  <si>
    <t>Suministro e instalación de placas base en lámina acero 10mm con rigidizadores 10mm, pernos de anclaje 5/8" y mortero de nivelación</t>
  </si>
  <si>
    <t>4.3</t>
  </si>
  <si>
    <t>Tensor guaya GX 5/8" acerada</t>
  </si>
  <si>
    <t xml:space="preserve">  5   MEMBRANAS ARQUITECTÓNICAS Y VARIOS</t>
  </si>
  <si>
    <t>5.1</t>
  </si>
  <si>
    <t>Suministro e instalación de malla arquitectónica tensada para control solar en espacio exterior, conforme a ficha técnica de especificación adjunta</t>
  </si>
  <si>
    <t>5.2</t>
  </si>
  <si>
    <t>Línea demarcación con pintura en frío</t>
  </si>
  <si>
    <t>5.3</t>
  </si>
  <si>
    <t>Marca vial con pintura en frío</t>
  </si>
  <si>
    <t>5.4</t>
  </si>
  <si>
    <t>Suministro e instalación de Señal de tránsito reglamentaria</t>
  </si>
  <si>
    <t xml:space="preserve">  6   SISTEMA DE ILUMINACIÓN</t>
  </si>
  <si>
    <t>6.1</t>
  </si>
  <si>
    <t>Kit solar Alumbrado Público LED 20W (Según ficha técnica – Ver especificaciones)</t>
  </si>
  <si>
    <t>6.2</t>
  </si>
  <si>
    <t>Gestión, trámite y reubicación de acometidas eléctricas</t>
  </si>
  <si>
    <t>6.3</t>
  </si>
  <si>
    <t>Gestión y trámite certificación RETILAP</t>
  </si>
  <si>
    <t>TOTAL COSTO DIRECTO</t>
  </si>
  <si>
    <t xml:space="preserve">ADMINISTRACIÓN </t>
  </si>
  <si>
    <t xml:space="preserve">IMPREVISTOS </t>
  </si>
  <si>
    <t xml:space="preserve">UTILIDAD </t>
  </si>
  <si>
    <t>TOTAL COSTOS DE OBRA</t>
  </si>
  <si>
    <t>PGIO</t>
  </si>
  <si>
    <t>TOTAL OFERTA ECONOMICA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</si>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</sst>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name val="Arial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2F559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4472C4"/>
      </patternFill>
    </fill>
    <fill>
      <patternFill patternType="solid">
        <fgColor theme="0" tint="-0.14999847407452621"/>
        <bgColor rgb="FF2F5597"/>
      </patternFill>
    </fill>
    <fill>
      <patternFill patternType="solid">
        <fgColor theme="0" tint="-4.9989318521683403E-2"/>
        <bgColor rgb="FF4472C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249977111117893"/>
        <bgColor rgb="FF2F559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EBF5EE"/>
      </patternFill>
    </fill>
    <fill>
      <patternFill patternType="solid">
        <fgColor theme="0" tint="-0.34998626667073579"/>
        <bgColor rgb="FF2F5597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Border="0" applyAlignment="0" applyProtection="0"/>
  </cellStyleXfs>
  <cellXfs count="23">
    <xf numFmtId="0" fontId="0" fillId="0" borderId="0" xfId="0"/>
    <xf numFmtId="0" fontId="2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/>
    </xf>
    <xf numFmtId="44" fontId="3" fillId="0" borderId="1" xfId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9" borderId="1" xfId="0" applyFont="1" applyFill="1" applyBorder="1" applyAlignment="1">
      <alignment horizontal="right" vertical="center"/>
    </xf>
    <xf numFmtId="0" fontId="1" fillId="11" borderId="1" xfId="0" applyFont="1" applyFill="1" applyBorder="1" applyAlignment="1">
      <alignment horizontal="right" vertical="center"/>
    </xf>
    <xf numFmtId="44" fontId="3" fillId="0" borderId="0" xfId="1" applyAlignment="1"/>
    <xf numFmtId="44" fontId="4" fillId="7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4" fontId="4" fillId="7" borderId="1" xfId="1" applyFont="1" applyFill="1" applyBorder="1" applyAlignment="1">
      <alignment horizontal="right" vertical="center"/>
    </xf>
    <xf numFmtId="44" fontId="4" fillId="10" borderId="1" xfId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horizontal="right" vertical="center"/>
    </xf>
    <xf numFmtId="44" fontId="4" fillId="13" borderId="1" xfId="1" applyFont="1" applyFill="1" applyBorder="1" applyAlignment="1">
      <alignment horizontal="right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C895-D781-FD4F-8B63-571C513D9782}">
  <sheetPr>
    <tabColor rgb="FF1F3864"/>
  </sheetPr>
  <dimension ref="A1:F995"/>
  <sheetViews>
    <sheetView tabSelected="1" zoomScaleNormal="100" workbookViewId="0">
      <selection activeCell="E10" sqref="E10"/>
    </sheetView>
  </sheetViews>
  <sheetFormatPr baseColWidth="10" defaultColWidth="14.5" defaultRowHeight="15" customHeight="1" x14ac:dyDescent="0.2"/>
  <cols>
    <col min="1" max="1" width="8" style="1" customWidth="1"/>
    <col min="2" max="2" width="43.6640625" style="1" customWidth="1"/>
    <col min="3" max="3" width="7.5" style="1" bestFit="1" customWidth="1"/>
    <col min="4" max="4" width="9.5" style="1" bestFit="1" customWidth="1"/>
    <col min="5" max="5" width="15.33203125" style="11" bestFit="1" customWidth="1"/>
    <col min="6" max="6" width="17.83203125" style="11" bestFit="1" customWidth="1"/>
    <col min="7" max="24" width="8.6640625" style="1" customWidth="1"/>
    <col min="25" max="16384" width="14.5" style="1"/>
  </cols>
  <sheetData>
    <row r="1" spans="1:6" ht="30" customHeight="1" x14ac:dyDescent="0.2">
      <c r="A1" s="13" t="s">
        <v>0</v>
      </c>
      <c r="B1" s="13"/>
      <c r="C1" s="13"/>
      <c r="D1" s="13"/>
      <c r="E1" s="13"/>
      <c r="F1" s="13"/>
    </row>
    <row r="2" spans="1:6" ht="18" customHeight="1" x14ac:dyDescent="0.2">
      <c r="A2" s="2" t="s">
        <v>65</v>
      </c>
      <c r="B2" s="2"/>
      <c r="C2" s="2"/>
      <c r="D2" s="2"/>
      <c r="E2" s="2"/>
      <c r="F2" s="2"/>
    </row>
    <row r="3" spans="1:6" ht="34.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12" t="s">
        <v>5</v>
      </c>
      <c r="F3" s="12" t="s">
        <v>6</v>
      </c>
    </row>
    <row r="4" spans="1:6" ht="27.75" customHeight="1" x14ac:dyDescent="0.2">
      <c r="A4" s="14" t="s">
        <v>7</v>
      </c>
      <c r="B4" s="14"/>
      <c r="C4" s="14"/>
      <c r="D4" s="14"/>
      <c r="E4" s="14"/>
      <c r="F4" s="14"/>
    </row>
    <row r="5" spans="1:6" ht="27.75" customHeight="1" x14ac:dyDescent="0.2">
      <c r="A5" s="15" t="s">
        <v>8</v>
      </c>
      <c r="B5" s="4" t="s">
        <v>9</v>
      </c>
      <c r="C5" s="5" t="s">
        <v>10</v>
      </c>
      <c r="D5" s="6">
        <v>2880</v>
      </c>
      <c r="E5" s="7"/>
      <c r="F5" s="7">
        <f>ROUND(D5*E5,2)</f>
        <v>0</v>
      </c>
    </row>
    <row r="6" spans="1:6" ht="27.75" customHeight="1" x14ac:dyDescent="0.2">
      <c r="A6" s="15" t="s">
        <v>11</v>
      </c>
      <c r="B6" s="4" t="s">
        <v>12</v>
      </c>
      <c r="C6" s="5" t="s">
        <v>13</v>
      </c>
      <c r="D6" s="6">
        <v>15.6</v>
      </c>
      <c r="E6" s="7"/>
      <c r="F6" s="7">
        <f>ROUND(D6*E6,2)</f>
        <v>0</v>
      </c>
    </row>
    <row r="7" spans="1:6" ht="27.75" customHeight="1" x14ac:dyDescent="0.2">
      <c r="A7" s="15" t="s">
        <v>14</v>
      </c>
      <c r="B7" s="4" t="s">
        <v>15</v>
      </c>
      <c r="C7" s="5" t="s">
        <v>16</v>
      </c>
      <c r="D7" s="6">
        <v>50</v>
      </c>
      <c r="E7" s="7"/>
      <c r="F7" s="7">
        <f>ROUND(D7*E7,2)</f>
        <v>0</v>
      </c>
    </row>
    <row r="8" spans="1:6" ht="27.75" customHeight="1" x14ac:dyDescent="0.2">
      <c r="A8" s="15" t="s">
        <v>17</v>
      </c>
      <c r="B8" s="4" t="s">
        <v>18</v>
      </c>
      <c r="C8" s="5" t="s">
        <v>16</v>
      </c>
      <c r="D8" s="6">
        <v>4</v>
      </c>
      <c r="E8" s="7"/>
      <c r="F8" s="7">
        <f>ROUND(D8*E8,2)</f>
        <v>0</v>
      </c>
    </row>
    <row r="9" spans="1:6" ht="27.75" customHeight="1" x14ac:dyDescent="0.2">
      <c r="A9" s="14" t="s">
        <v>19</v>
      </c>
      <c r="B9" s="14"/>
      <c r="C9" s="14"/>
      <c r="D9" s="14"/>
      <c r="E9" s="14"/>
      <c r="F9" s="14"/>
    </row>
    <row r="10" spans="1:6" ht="27.75" customHeight="1" x14ac:dyDescent="0.2">
      <c r="A10" s="15" t="s">
        <v>20</v>
      </c>
      <c r="B10" s="4" t="s">
        <v>21</v>
      </c>
      <c r="C10" s="5" t="s">
        <v>13</v>
      </c>
      <c r="D10" s="6">
        <v>78</v>
      </c>
      <c r="E10" s="7"/>
      <c r="F10" s="7">
        <f>ROUND(D10*E10,2)</f>
        <v>0</v>
      </c>
    </row>
    <row r="11" spans="1:6" ht="27.75" customHeight="1" x14ac:dyDescent="0.2">
      <c r="A11" s="15" t="s">
        <v>22</v>
      </c>
      <c r="B11" s="4" t="s">
        <v>23</v>
      </c>
      <c r="C11" s="5" t="s">
        <v>13</v>
      </c>
      <c r="D11" s="6">
        <v>58.8</v>
      </c>
      <c r="E11" s="7"/>
      <c r="F11" s="7">
        <f>ROUND(D11*E11,2)</f>
        <v>0</v>
      </c>
    </row>
    <row r="12" spans="1:6" ht="27.75" customHeight="1" x14ac:dyDescent="0.2">
      <c r="A12" s="14" t="s">
        <v>24</v>
      </c>
      <c r="B12" s="14"/>
      <c r="C12" s="14"/>
      <c r="D12" s="14"/>
      <c r="E12" s="14"/>
      <c r="F12" s="14"/>
    </row>
    <row r="13" spans="1:6" ht="27.75" customHeight="1" x14ac:dyDescent="0.2">
      <c r="A13" s="15" t="s">
        <v>25</v>
      </c>
      <c r="B13" s="4" t="s">
        <v>26</v>
      </c>
      <c r="C13" s="5" t="s">
        <v>13</v>
      </c>
      <c r="D13" s="6">
        <v>19.5</v>
      </c>
      <c r="E13" s="7"/>
      <c r="F13" s="7">
        <f>ROUND(D13*E13,2)</f>
        <v>0</v>
      </c>
    </row>
    <row r="14" spans="1:6" ht="27.75" customHeight="1" x14ac:dyDescent="0.2">
      <c r="A14" s="15" t="s">
        <v>27</v>
      </c>
      <c r="B14" s="4" t="s">
        <v>28</v>
      </c>
      <c r="C14" s="5" t="s">
        <v>13</v>
      </c>
      <c r="D14" s="6">
        <v>5.62</v>
      </c>
      <c r="E14" s="7"/>
      <c r="F14" s="7">
        <f>ROUND(D14*E14,2)</f>
        <v>0</v>
      </c>
    </row>
    <row r="15" spans="1:6" ht="27.75" customHeight="1" x14ac:dyDescent="0.2">
      <c r="A15" s="15" t="s">
        <v>29</v>
      </c>
      <c r="B15" s="4" t="s">
        <v>30</v>
      </c>
      <c r="C15" s="5" t="s">
        <v>31</v>
      </c>
      <c r="D15" s="6">
        <v>1560</v>
      </c>
      <c r="E15" s="7"/>
      <c r="F15" s="7">
        <f>ROUND(D15*E15,2)</f>
        <v>0</v>
      </c>
    </row>
    <row r="16" spans="1:6" ht="27.75" customHeight="1" x14ac:dyDescent="0.2">
      <c r="A16" s="15" t="s">
        <v>32</v>
      </c>
      <c r="B16" s="4" t="s">
        <v>33</v>
      </c>
      <c r="C16" s="5" t="s">
        <v>10</v>
      </c>
      <c r="D16" s="6">
        <v>78</v>
      </c>
      <c r="E16" s="7"/>
      <c r="F16" s="7">
        <f>ROUND(D16*E16,2)</f>
        <v>0</v>
      </c>
    </row>
    <row r="17" spans="1:6" ht="27.75" customHeight="1" x14ac:dyDescent="0.2">
      <c r="A17" s="14" t="s">
        <v>34</v>
      </c>
      <c r="B17" s="14"/>
      <c r="C17" s="14"/>
      <c r="D17" s="14"/>
      <c r="E17" s="14"/>
      <c r="F17" s="14"/>
    </row>
    <row r="18" spans="1:6" ht="27.75" customHeight="1" x14ac:dyDescent="0.2">
      <c r="A18" s="15" t="s">
        <v>35</v>
      </c>
      <c r="B18" s="4" t="s">
        <v>36</v>
      </c>
      <c r="C18" s="5" t="s">
        <v>37</v>
      </c>
      <c r="D18" s="6">
        <v>468</v>
      </c>
      <c r="E18" s="7"/>
      <c r="F18" s="7">
        <f>ROUND(D18*E18,2)</f>
        <v>0</v>
      </c>
    </row>
    <row r="19" spans="1:6" ht="27.75" customHeight="1" x14ac:dyDescent="0.2">
      <c r="A19" s="15" t="s">
        <v>38</v>
      </c>
      <c r="B19" s="4" t="s">
        <v>39</v>
      </c>
      <c r="C19" s="5" t="s">
        <v>16</v>
      </c>
      <c r="D19" s="6">
        <v>78</v>
      </c>
      <c r="E19" s="7"/>
      <c r="F19" s="7">
        <f>ROUND(D19*E19,2)</f>
        <v>0</v>
      </c>
    </row>
    <row r="20" spans="1:6" ht="27.75" customHeight="1" x14ac:dyDescent="0.2">
      <c r="A20" s="15" t="s">
        <v>40</v>
      </c>
      <c r="B20" s="4" t="s">
        <v>41</v>
      </c>
      <c r="C20" s="5" t="s">
        <v>37</v>
      </c>
      <c r="D20" s="6">
        <v>1768</v>
      </c>
      <c r="E20" s="7"/>
      <c r="F20" s="7">
        <f>ROUND(D20*E20,2)</f>
        <v>0</v>
      </c>
    </row>
    <row r="21" spans="1:6" ht="27.75" customHeight="1" x14ac:dyDescent="0.2">
      <c r="A21" s="14" t="s">
        <v>42</v>
      </c>
      <c r="B21" s="14"/>
      <c r="C21" s="14"/>
      <c r="D21" s="14"/>
      <c r="E21" s="14"/>
      <c r="F21" s="14"/>
    </row>
    <row r="22" spans="1:6" ht="37.5" customHeight="1" x14ac:dyDescent="0.2">
      <c r="A22" s="15" t="s">
        <v>43</v>
      </c>
      <c r="B22" s="4" t="s">
        <v>44</v>
      </c>
      <c r="C22" s="5" t="s">
        <v>10</v>
      </c>
      <c r="D22" s="6">
        <v>2880</v>
      </c>
      <c r="E22" s="7"/>
      <c r="F22" s="7">
        <f>ROUND(D22*E22,2)</f>
        <v>0</v>
      </c>
    </row>
    <row r="23" spans="1:6" ht="27.75" customHeight="1" x14ac:dyDescent="0.2">
      <c r="A23" s="15" t="s">
        <v>45</v>
      </c>
      <c r="B23" s="4" t="s">
        <v>46</v>
      </c>
      <c r="C23" s="5" t="s">
        <v>37</v>
      </c>
      <c r="D23" s="6">
        <v>960</v>
      </c>
      <c r="E23" s="7"/>
      <c r="F23" s="7">
        <f>ROUND(D23*E23,2)</f>
        <v>0</v>
      </c>
    </row>
    <row r="24" spans="1:6" ht="27.75" customHeight="1" x14ac:dyDescent="0.2">
      <c r="A24" s="15" t="s">
        <v>47</v>
      </c>
      <c r="B24" s="4" t="s">
        <v>48</v>
      </c>
      <c r="C24" s="5" t="s">
        <v>10</v>
      </c>
      <c r="D24" s="6">
        <v>540</v>
      </c>
      <c r="E24" s="7"/>
      <c r="F24" s="7">
        <f>ROUND(D24*E24,2)</f>
        <v>0</v>
      </c>
    </row>
    <row r="25" spans="1:6" ht="27.75" customHeight="1" x14ac:dyDescent="0.2">
      <c r="A25" s="15" t="s">
        <v>49</v>
      </c>
      <c r="B25" s="4" t="s">
        <v>50</v>
      </c>
      <c r="C25" s="5" t="s">
        <v>16</v>
      </c>
      <c r="D25" s="6">
        <v>14</v>
      </c>
      <c r="E25" s="7"/>
      <c r="F25" s="7">
        <f>ROUND(D25*E25,2)</f>
        <v>0</v>
      </c>
    </row>
    <row r="26" spans="1:6" ht="27.75" customHeight="1" x14ac:dyDescent="0.2">
      <c r="A26" s="14" t="s">
        <v>51</v>
      </c>
      <c r="B26" s="14"/>
      <c r="C26" s="14"/>
      <c r="D26" s="14"/>
      <c r="E26" s="14"/>
      <c r="F26" s="14"/>
    </row>
    <row r="27" spans="1:6" ht="27.75" customHeight="1" x14ac:dyDescent="0.2">
      <c r="A27" s="15" t="s">
        <v>52</v>
      </c>
      <c r="B27" s="4" t="s">
        <v>53</v>
      </c>
      <c r="C27" s="5" t="s">
        <v>16</v>
      </c>
      <c r="D27" s="6">
        <v>39</v>
      </c>
      <c r="E27" s="7"/>
      <c r="F27" s="7">
        <f>ROUND(D27*E27,2)</f>
        <v>0</v>
      </c>
    </row>
    <row r="28" spans="1:6" ht="27.75" customHeight="1" x14ac:dyDescent="0.2">
      <c r="A28" s="15" t="s">
        <v>54</v>
      </c>
      <c r="B28" s="4" t="s">
        <v>55</v>
      </c>
      <c r="C28" s="5" t="s">
        <v>16</v>
      </c>
      <c r="D28" s="6">
        <v>1</v>
      </c>
      <c r="E28" s="7"/>
      <c r="F28" s="7">
        <f>ROUND(D28*E28,2)</f>
        <v>0</v>
      </c>
    </row>
    <row r="29" spans="1:6" ht="27.75" customHeight="1" x14ac:dyDescent="0.2">
      <c r="A29" s="15" t="s">
        <v>56</v>
      </c>
      <c r="B29" s="4" t="s">
        <v>57</v>
      </c>
      <c r="C29" s="5" t="s">
        <v>16</v>
      </c>
      <c r="D29" s="6">
        <v>1</v>
      </c>
      <c r="E29" s="7"/>
      <c r="F29" s="7">
        <f>ROUND(D29*E29,2)</f>
        <v>0</v>
      </c>
    </row>
    <row r="30" spans="1:6" ht="21.75" customHeight="1" x14ac:dyDescent="0.2">
      <c r="A30" s="8" t="s">
        <v>58</v>
      </c>
      <c r="B30" s="8"/>
      <c r="C30" s="8"/>
      <c r="D30" s="8"/>
      <c r="E30" s="8"/>
      <c r="F30" s="16">
        <f>ROUND(F5+F6+F7+F8+F10+F11+F13+F14+F15+F16+F18+F19+F20+F22+F23+F24+F25+F27+F28+F29,2)</f>
        <v>0</v>
      </c>
    </row>
    <row r="31" spans="1:6" ht="19.5" customHeight="1" x14ac:dyDescent="0.2">
      <c r="A31" s="20" t="s">
        <v>59</v>
      </c>
      <c r="B31" s="21"/>
      <c r="C31" s="21"/>
      <c r="D31" s="21"/>
      <c r="E31" s="22"/>
      <c r="F31" s="7">
        <f>ROUND(F30*E31,2)</f>
        <v>0</v>
      </c>
    </row>
    <row r="32" spans="1:6" ht="19.5" customHeight="1" x14ac:dyDescent="0.2">
      <c r="A32" s="20" t="s">
        <v>60</v>
      </c>
      <c r="B32" s="21"/>
      <c r="C32" s="21"/>
      <c r="D32" s="21"/>
      <c r="E32" s="22"/>
      <c r="F32" s="7">
        <f>ROUND(F30*1%,2)</f>
        <v>0</v>
      </c>
    </row>
    <row r="33" spans="1:6" ht="19.5" customHeight="1" x14ac:dyDescent="0.2">
      <c r="A33" s="20" t="s">
        <v>61</v>
      </c>
      <c r="B33" s="21"/>
      <c r="C33" s="21"/>
      <c r="D33" s="21"/>
      <c r="E33" s="22"/>
      <c r="F33" s="7">
        <f>ROUND(F30*4%,2)</f>
        <v>0</v>
      </c>
    </row>
    <row r="34" spans="1:6" ht="24" customHeight="1" x14ac:dyDescent="0.2">
      <c r="A34" s="9" t="s">
        <v>62</v>
      </c>
      <c r="B34" s="9"/>
      <c r="C34" s="9"/>
      <c r="D34" s="9"/>
      <c r="E34" s="9"/>
      <c r="F34" s="17">
        <f>ROUND(F30+F31+F32+F33,2)</f>
        <v>0</v>
      </c>
    </row>
    <row r="35" spans="1:6" ht="19.5" customHeight="1" x14ac:dyDescent="0.2">
      <c r="A35" s="10" t="s">
        <v>63</v>
      </c>
      <c r="B35" s="10"/>
      <c r="C35" s="10"/>
      <c r="D35" s="10"/>
      <c r="E35" s="10"/>
      <c r="F35" s="7"/>
    </row>
    <row r="36" spans="1:6" ht="24" customHeight="1" x14ac:dyDescent="0.2">
      <c r="A36" s="18" t="s">
        <v>64</v>
      </c>
      <c r="B36" s="18"/>
      <c r="C36" s="18"/>
      <c r="D36" s="18"/>
      <c r="E36" s="18"/>
      <c r="F36" s="19">
        <f>ROUND(F34+F35,2)</f>
        <v>0</v>
      </c>
    </row>
    <row r="37" spans="1:6" ht="15.75" customHeight="1" x14ac:dyDescent="0.2"/>
    <row r="38" spans="1:6" ht="15.75" customHeight="1" x14ac:dyDescent="0.2"/>
    <row r="39" spans="1:6" ht="15.75" customHeight="1" x14ac:dyDescent="0.2"/>
    <row r="40" spans="1:6" ht="15.75" customHeight="1" x14ac:dyDescent="0.2"/>
    <row r="41" spans="1:6" ht="15.75" customHeight="1" x14ac:dyDescent="0.2"/>
    <row r="42" spans="1:6" ht="15.75" customHeight="1" x14ac:dyDescent="0.2"/>
    <row r="43" spans="1:6" ht="15.75" customHeight="1" x14ac:dyDescent="0.2"/>
    <row r="44" spans="1:6" ht="15.75" customHeight="1" x14ac:dyDescent="0.2"/>
    <row r="45" spans="1:6" ht="15.75" customHeight="1" x14ac:dyDescent="0.2"/>
    <row r="46" spans="1:6" ht="15.75" customHeight="1" x14ac:dyDescent="0.2"/>
    <row r="47" spans="1:6" ht="15.75" customHeight="1" x14ac:dyDescent="0.2"/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15">
    <mergeCell ref="A36:E36"/>
    <mergeCell ref="A31:E31"/>
    <mergeCell ref="A32:E32"/>
    <mergeCell ref="A33:E33"/>
    <mergeCell ref="A30:E30"/>
    <mergeCell ref="A34:E34"/>
    <mergeCell ref="A35:E35"/>
    <mergeCell ref="A4:F4"/>
    <mergeCell ref="A9:F9"/>
    <mergeCell ref="A12:F12"/>
    <mergeCell ref="A17:F17"/>
    <mergeCell ref="A21:F21"/>
    <mergeCell ref="A26:F26"/>
    <mergeCell ref="A1:F1"/>
    <mergeCell ref="A2:F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DE 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Hernández</cp:lastModifiedBy>
  <dcterms:created xsi:type="dcterms:W3CDTF">2026-06-01T22:00:34Z</dcterms:created>
  <dcterms:modified xsi:type="dcterms:W3CDTF">2026-06-01T22:02:28Z</dcterms:modified>
  <cp:category/>
</cp:coreProperties>
</file>